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Youtube\UD CNTT co ban\16.10.2016 (De 3)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14" i="1"/>
  <c r="H3" i="1"/>
  <c r="H7" i="1"/>
  <c r="H5" i="1"/>
  <c r="H6" i="1"/>
  <c r="H8" i="1"/>
  <c r="H9" i="1"/>
  <c r="H10" i="1"/>
  <c r="H4" i="1"/>
  <c r="F3" i="1"/>
  <c r="G3" i="1" s="1"/>
  <c r="F7" i="1"/>
  <c r="G7" i="1" s="1"/>
  <c r="F5" i="1"/>
  <c r="G5" i="1" s="1"/>
  <c r="F6" i="1"/>
  <c r="G6" i="1" s="1"/>
  <c r="F8" i="1"/>
  <c r="G8" i="1" s="1"/>
  <c r="F9" i="1"/>
  <c r="G9" i="1" s="1"/>
  <c r="F10" i="1"/>
  <c r="G10" i="1" s="1"/>
  <c r="F4" i="1"/>
  <c r="G4" i="1" s="1"/>
  <c r="C3" i="1"/>
  <c r="C7" i="1"/>
  <c r="C5" i="1"/>
  <c r="C6" i="1"/>
  <c r="C8" i="1"/>
  <c r="C9" i="1"/>
  <c r="C10" i="1"/>
  <c r="C4" i="1"/>
</calcChain>
</file>

<file path=xl/sharedStrings.xml><?xml version="1.0" encoding="utf-8"?>
<sst xmlns="http://schemas.openxmlformats.org/spreadsheetml/2006/main" count="45" uniqueCount="34">
  <si>
    <t>THEO DÕI BÁN HÀNG TẾT BÍNH THÂN 2016</t>
  </si>
  <si>
    <t>STT</t>
  </si>
  <si>
    <t>Mã hàng</t>
  </si>
  <si>
    <t>Tên hàng</t>
  </si>
  <si>
    <t>Số lượng</t>
  </si>
  <si>
    <t>Ngày bán</t>
  </si>
  <si>
    <t>Đơn giá</t>
  </si>
  <si>
    <t>Thành tiền</t>
  </si>
  <si>
    <t>Quà tặng</t>
  </si>
  <si>
    <t>C01</t>
  </si>
  <si>
    <t>C02</t>
  </si>
  <si>
    <t>GL1</t>
  </si>
  <si>
    <t>GB1</t>
  </si>
  <si>
    <t>GL2</t>
  </si>
  <si>
    <t>Bảng 1</t>
  </si>
  <si>
    <t>Đơn Giá</t>
  </si>
  <si>
    <t>Bánh chưng loại 1</t>
  </si>
  <si>
    <t>Bánh chưng loại 2</t>
  </si>
  <si>
    <t>Giò lụa loại 1</t>
  </si>
  <si>
    <t>Giò lụa loại 2</t>
  </si>
  <si>
    <t>Giò bò loại 2</t>
  </si>
  <si>
    <t>Bánh chưng</t>
  </si>
  <si>
    <t>Giò lụa</t>
  </si>
  <si>
    <t>Tổng thành tiền</t>
  </si>
  <si>
    <t>Bảng thống kê thành tiền</t>
  </si>
  <si>
    <t>Mô tả:</t>
  </si>
  <si>
    <t>- Ký tự cuối của mã hàng là Loại (1 -&gt; loại 1; 2 -&gt; loại 2).</t>
  </si>
  <si>
    <t>Yêu cầu:</t>
  </si>
  <si>
    <r>
      <t xml:space="preserve">6. </t>
    </r>
    <r>
      <rPr>
        <b/>
        <sz val="14"/>
        <color theme="1"/>
        <rFont val="Calibri"/>
        <family val="2"/>
        <scheme val="minor"/>
      </rPr>
      <t>Lập bảng thống kê thành tiền</t>
    </r>
    <r>
      <rPr>
        <sz val="14"/>
        <color theme="1"/>
        <rFont val="Calibri"/>
        <family val="2"/>
        <scheme val="minor"/>
      </rPr>
      <t xml:space="preserve"> theo mẫu trên.</t>
    </r>
  </si>
  <si>
    <r>
      <t xml:space="preserve">5. </t>
    </r>
    <r>
      <rPr>
        <b/>
        <sz val="14"/>
        <color theme="1"/>
        <rFont val="Calibri"/>
        <family val="2"/>
        <scheme val="minor"/>
      </rPr>
      <t>Sắp xếp</t>
    </r>
    <r>
      <rPr>
        <sz val="14"/>
        <color theme="1"/>
        <rFont val="Calibri"/>
        <family val="2"/>
        <scheme val="minor"/>
      </rPr>
      <t xml:space="preserve"> bảng tính tăng dần theo ngày bán, nếu trùng nhau thì sắp xếp theo số lượng giảm dần.</t>
    </r>
  </si>
  <si>
    <r>
      <t xml:space="preserve">4. </t>
    </r>
    <r>
      <rPr>
        <b/>
        <sz val="14"/>
        <color theme="1"/>
        <rFont val="Calibri"/>
        <family val="2"/>
        <scheme val="minor"/>
      </rPr>
      <t>Quà tặng:</t>
    </r>
    <r>
      <rPr>
        <sz val="14"/>
        <color theme="1"/>
        <rFont val="Calibri"/>
        <family val="2"/>
        <scheme val="minor"/>
      </rPr>
      <t xml:space="preserve"> Nếu ngày mua thuộc tháng 1 thì ghi "Tặng bao quà Tết", ngược lại để trống.</t>
    </r>
  </si>
  <si>
    <r>
      <t xml:space="preserve">3. </t>
    </r>
    <r>
      <rPr>
        <b/>
        <sz val="14"/>
        <color theme="1"/>
        <rFont val="Calibri"/>
        <family val="2"/>
        <scheme val="minor"/>
      </rPr>
      <t>Thành tiền:</t>
    </r>
    <r>
      <rPr>
        <sz val="14"/>
        <color theme="1"/>
        <rFont val="Calibri"/>
        <family val="2"/>
        <scheme val="minor"/>
      </rPr>
      <t xml:space="preserve"> Số lượng * Đơn giá. Nếu Số lượng &gt;= 20 thì giảm 3% (Số lượng * Đơn giá).</t>
    </r>
  </si>
  <si>
    <r>
      <t xml:space="preserve">2. </t>
    </r>
    <r>
      <rPr>
        <b/>
        <sz val="14"/>
        <color theme="1"/>
        <rFont val="Calibri"/>
        <family val="2"/>
        <scheme val="minor"/>
      </rPr>
      <t xml:space="preserve">Đơn giá: </t>
    </r>
    <r>
      <rPr>
        <sz val="14"/>
        <color theme="1"/>
        <rFont val="Calibri"/>
        <family val="2"/>
        <scheme val="minor"/>
      </rPr>
      <t>Dựa vào Mã hàng tra trong Bảng 1 để lấy giá trị tương ứng. Nếu ngày bán thuộc tháng 11/2015 hoặc tháng 12/2015 thì giảm 5%.</t>
    </r>
  </si>
  <si>
    <r>
      <t>1.</t>
    </r>
    <r>
      <rPr>
        <b/>
        <sz val="14"/>
        <color theme="1"/>
        <rFont val="Calibri"/>
        <family val="2"/>
        <scheme val="minor"/>
      </rPr>
      <t xml:space="preserve"> Tên hàng:</t>
    </r>
    <r>
      <rPr>
        <sz val="14"/>
        <color theme="1"/>
        <rFont val="Calibri"/>
        <family val="2"/>
        <scheme val="minor"/>
      </rPr>
      <t xml:space="preserve"> Dựa vào Mã hàng tra trong Bảng 1 để lấy giá trị tương ứng.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</si>
</sst>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đồng&quot;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quotePrefix="1" applyFont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4" fontId="1" fillId="0" borderId="1" xfId="0" applyNumberFormat="1" applyFont="1" applyBorder="1"/>
    <xf numFmtId="0" fontId="2" fillId="0" borderId="1" xfId="0" applyFont="1" applyBorder="1"/>
    <xf numFmtId="164" fontId="1" fillId="0" borderId="1" xfId="0" applyNumberFormat="1" applyFont="1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K6" sqref="K6"/>
    </sheetView>
  </sheetViews>
  <sheetFormatPr defaultRowHeight="18.75" x14ac:dyDescent="0.3"/>
  <cols>
    <col min="1" max="1" width="12.5703125" style="1" customWidth="1"/>
    <col min="2" max="3" width="21" style="1" bestFit="1" customWidth="1"/>
    <col min="4" max="4" width="11.42578125" style="1" bestFit="1" customWidth="1"/>
    <col min="5" max="5" width="14.85546875" style="1" bestFit="1" customWidth="1"/>
    <col min="6" max="6" width="19.28515625" style="1" bestFit="1" customWidth="1"/>
    <col min="7" max="7" width="13.42578125" style="1" bestFit="1" customWidth="1"/>
    <col min="8" max="8" width="20.28515625" style="1" bestFit="1" customWidth="1"/>
    <col min="9" max="16384" width="9.140625" style="1"/>
  </cols>
  <sheetData>
    <row r="1" spans="1:8" ht="28.5" x14ac:dyDescent="0.45">
      <c r="A1" s="11" t="s">
        <v>0</v>
      </c>
      <c r="B1" s="11"/>
      <c r="C1" s="11"/>
      <c r="D1" s="11"/>
      <c r="E1" s="11"/>
      <c r="F1" s="11"/>
      <c r="G1" s="11"/>
      <c r="H1" s="11"/>
    </row>
    <row r="2" spans="1:8" x14ac:dyDescent="0.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 x14ac:dyDescent="0.3">
      <c r="A3" s="6">
        <v>1</v>
      </c>
      <c r="B3" s="7" t="s">
        <v>9</v>
      </c>
      <c r="C3" s="6" t="str">
        <f>VLOOKUP(B3,$A$14:$B$18,2,0)</f>
        <v>Bánh chưng loại 1</v>
      </c>
      <c r="D3" s="6">
        <v>12</v>
      </c>
      <c r="E3" s="8">
        <v>42326</v>
      </c>
      <c r="F3" s="6">
        <f>VLOOKUP(B3,$A$14:$C$18,3,0)*IF(AND(OR(MONTH(E3)=11,MONTH(E3)=12),YEAR(E3)=2015),0.95,1)</f>
        <v>109250</v>
      </c>
      <c r="G3" s="6">
        <f>D3*F3*IF(D3&gt;=20,0.97,1)</f>
        <v>1311000</v>
      </c>
      <c r="H3" s="6" t="str">
        <f>IF(MONTH(E3)=1,"Tặng bao quà Tết","")</f>
        <v/>
      </c>
    </row>
    <row r="4" spans="1:8" x14ac:dyDescent="0.3">
      <c r="A4" s="6">
        <v>2</v>
      </c>
      <c r="B4" s="7" t="s">
        <v>9</v>
      </c>
      <c r="C4" s="6" t="str">
        <f>VLOOKUP(B4,$A$14:$B$18,2,0)</f>
        <v>Bánh chưng loại 1</v>
      </c>
      <c r="D4" s="6">
        <v>10</v>
      </c>
      <c r="E4" s="8">
        <v>42363</v>
      </c>
      <c r="F4" s="6">
        <f>VLOOKUP(B4,$A$14:$C$18,3,0)*IF(AND(OR(MONTH(E4)=11,MONTH(E4)=12),YEAR(E4)=2015),0.95,1)</f>
        <v>109250</v>
      </c>
      <c r="G4" s="6">
        <f>D4*F4*IF(D4&gt;=20,0.97,1)</f>
        <v>1092500</v>
      </c>
      <c r="H4" s="6" t="str">
        <f>IF(MONTH(E4)=1,"Tặng bao quà Tết","")</f>
        <v/>
      </c>
    </row>
    <row r="5" spans="1:8" x14ac:dyDescent="0.3">
      <c r="A5" s="6">
        <v>3</v>
      </c>
      <c r="B5" s="7" t="s">
        <v>11</v>
      </c>
      <c r="C5" s="6" t="str">
        <f>VLOOKUP(B5,$A$14:$B$18,2,0)</f>
        <v>Giò lụa loại 1</v>
      </c>
      <c r="D5" s="6">
        <v>2</v>
      </c>
      <c r="E5" s="8">
        <v>42368</v>
      </c>
      <c r="F5" s="6">
        <f>VLOOKUP(B5,$A$14:$C$18,3,0)*IF(AND(OR(MONTH(E5)=11,MONTH(E5)=12),YEAR(E5)=2015),0.95,1)</f>
        <v>171000</v>
      </c>
      <c r="G5" s="6">
        <f>D5*F5*IF(D5&gt;=20,0.97,1)</f>
        <v>342000</v>
      </c>
      <c r="H5" s="6" t="str">
        <f>IF(MONTH(E5)=1,"Tặng bao quà Tết","")</f>
        <v/>
      </c>
    </row>
    <row r="6" spans="1:8" x14ac:dyDescent="0.3">
      <c r="A6" s="6">
        <v>4</v>
      </c>
      <c r="B6" s="7" t="s">
        <v>12</v>
      </c>
      <c r="C6" s="6" t="str">
        <f>VLOOKUP(B6,$A$14:$B$18,2,0)</f>
        <v>Giò bò loại 2</v>
      </c>
      <c r="D6" s="6">
        <v>2</v>
      </c>
      <c r="E6" s="8">
        <v>42370</v>
      </c>
      <c r="F6" s="6">
        <f>VLOOKUP(B6,$A$14:$C$18,3,0)*IF(AND(OR(MONTH(E6)=11,MONTH(E6)=12),YEAR(E6)=2015),0.95,1)</f>
        <v>300000</v>
      </c>
      <c r="G6" s="6">
        <f>D6*F6*IF(D6&gt;=20,0.97,1)</f>
        <v>600000</v>
      </c>
      <c r="H6" s="6" t="str">
        <f>IF(MONTH(E6)=1,"Tặng bao quà Tết","")</f>
        <v>Tặng bao quà Tết</v>
      </c>
    </row>
    <row r="7" spans="1:8" x14ac:dyDescent="0.3">
      <c r="A7" s="6">
        <v>5</v>
      </c>
      <c r="B7" s="7" t="s">
        <v>10</v>
      </c>
      <c r="C7" s="6" t="str">
        <f>VLOOKUP(B7,$A$14:$B$18,2,0)</f>
        <v>Bánh chưng loại 2</v>
      </c>
      <c r="D7" s="6">
        <v>8</v>
      </c>
      <c r="E7" s="8">
        <v>42391</v>
      </c>
      <c r="F7" s="6">
        <f>VLOOKUP(B7,$A$14:$C$18,3,0)*IF(AND(OR(MONTH(E7)=11,MONTH(E7)=12),YEAR(E7)=2015),0.95,1)</f>
        <v>89000</v>
      </c>
      <c r="G7" s="6">
        <f>D7*F7*IF(D7&gt;=20,0.97,1)</f>
        <v>712000</v>
      </c>
      <c r="H7" s="6" t="str">
        <f>IF(MONTH(E7)=1,"Tặng bao quà Tết","")</f>
        <v>Tặng bao quà Tết</v>
      </c>
    </row>
    <row r="8" spans="1:8" x14ac:dyDescent="0.3">
      <c r="A8" s="6">
        <v>6</v>
      </c>
      <c r="B8" s="7" t="s">
        <v>13</v>
      </c>
      <c r="C8" s="6" t="str">
        <f>VLOOKUP(B8,$A$14:$B$18,2,0)</f>
        <v>Giò lụa loại 2</v>
      </c>
      <c r="D8" s="6">
        <v>20</v>
      </c>
      <c r="E8" s="8">
        <v>42394</v>
      </c>
      <c r="F8" s="6">
        <f>VLOOKUP(B8,$A$14:$C$18,3,0)*IF(AND(OR(MONTH(E8)=11,MONTH(E8)=12),YEAR(E8)=2015),0.95,1)</f>
        <v>165000</v>
      </c>
      <c r="G8" s="6">
        <f>D8*F8*IF(D8&gt;=20,0.97,1)</f>
        <v>3201000</v>
      </c>
      <c r="H8" s="6" t="str">
        <f>IF(MONTH(E8)=1,"Tặng bao quà Tết","")</f>
        <v>Tặng bao quà Tết</v>
      </c>
    </row>
    <row r="9" spans="1:8" x14ac:dyDescent="0.3">
      <c r="A9" s="6">
        <v>7</v>
      </c>
      <c r="B9" s="7" t="s">
        <v>10</v>
      </c>
      <c r="C9" s="6" t="str">
        <f>VLOOKUP(B9,$A$14:$B$18,2,0)</f>
        <v>Bánh chưng loại 2</v>
      </c>
      <c r="D9" s="6">
        <v>30</v>
      </c>
      <c r="E9" s="8">
        <v>42412</v>
      </c>
      <c r="F9" s="6">
        <f>VLOOKUP(B9,$A$14:$C$18,3,0)*IF(AND(OR(MONTH(E9)=11,MONTH(E9)=12),YEAR(E9)=2015),0.95,1)</f>
        <v>89000</v>
      </c>
      <c r="G9" s="6">
        <f>D9*F9*IF(D9&gt;=20,0.97,1)</f>
        <v>2589900</v>
      </c>
      <c r="H9" s="6" t="str">
        <f>IF(MONTH(E9)=1,"Tặng bao quà Tết","")</f>
        <v/>
      </c>
    </row>
    <row r="10" spans="1:8" x14ac:dyDescent="0.3">
      <c r="A10" s="6">
        <v>8</v>
      </c>
      <c r="B10" s="7" t="s">
        <v>12</v>
      </c>
      <c r="C10" s="6" t="str">
        <f>VLOOKUP(B10,$A$14:$B$18,2,0)</f>
        <v>Giò bò loại 2</v>
      </c>
      <c r="D10" s="6">
        <v>15</v>
      </c>
      <c r="E10" s="8">
        <v>42416</v>
      </c>
      <c r="F10" s="6">
        <f>VLOOKUP(B10,$A$14:$C$18,3,0)*IF(AND(OR(MONTH(E10)=11,MONTH(E10)=12),YEAR(E10)=2015),0.95,1)</f>
        <v>300000</v>
      </c>
      <c r="G10" s="6">
        <f>D10*F10*IF(D10&gt;=20,0.97,1)</f>
        <v>4500000</v>
      </c>
      <c r="H10" s="6" t="str">
        <f>IF(MONTH(E10)=1,"Tặng bao quà Tết","")</f>
        <v/>
      </c>
    </row>
    <row r="12" spans="1:8" x14ac:dyDescent="0.3">
      <c r="A12" s="3" t="s">
        <v>14</v>
      </c>
      <c r="E12" s="12" t="s">
        <v>24</v>
      </c>
      <c r="F12" s="12"/>
    </row>
    <row r="13" spans="1:8" x14ac:dyDescent="0.3">
      <c r="A13" s="9" t="s">
        <v>2</v>
      </c>
      <c r="B13" s="9" t="s">
        <v>3</v>
      </c>
      <c r="C13" s="9" t="s">
        <v>15</v>
      </c>
      <c r="E13" s="9" t="s">
        <v>3</v>
      </c>
      <c r="F13" s="9" t="s">
        <v>23</v>
      </c>
    </row>
    <row r="14" spans="1:8" x14ac:dyDescent="0.3">
      <c r="A14" s="7" t="s">
        <v>9</v>
      </c>
      <c r="B14" s="7" t="s">
        <v>16</v>
      </c>
      <c r="C14" s="10">
        <v>115000</v>
      </c>
      <c r="E14" s="7" t="s">
        <v>21</v>
      </c>
      <c r="F14" s="6">
        <f>SUMIF($C$3:$C$10,"Bánh chưng*",$G$3:$G$10)</f>
        <v>5705400</v>
      </c>
    </row>
    <row r="15" spans="1:8" x14ac:dyDescent="0.3">
      <c r="A15" s="7" t="s">
        <v>10</v>
      </c>
      <c r="B15" s="7" t="s">
        <v>17</v>
      </c>
      <c r="C15" s="10">
        <v>89000</v>
      </c>
      <c r="E15" s="7" t="s">
        <v>22</v>
      </c>
      <c r="F15" s="6">
        <f>SUMIF($C$3:$C$10,"Giò lụa*",$G$3:$G$10)</f>
        <v>3543000</v>
      </c>
    </row>
    <row r="16" spans="1:8" x14ac:dyDescent="0.3">
      <c r="A16" s="7" t="s">
        <v>11</v>
      </c>
      <c r="B16" s="7" t="s">
        <v>18</v>
      </c>
      <c r="C16" s="10">
        <v>180000</v>
      </c>
    </row>
    <row r="17" spans="1:3" x14ac:dyDescent="0.3">
      <c r="A17" s="7" t="s">
        <v>13</v>
      </c>
      <c r="B17" s="7" t="s">
        <v>19</v>
      </c>
      <c r="C17" s="10">
        <v>165000</v>
      </c>
    </row>
    <row r="18" spans="1:3" x14ac:dyDescent="0.3">
      <c r="A18" s="7" t="s">
        <v>12</v>
      </c>
      <c r="B18" s="7" t="s">
        <v>20</v>
      </c>
      <c r="C18" s="10">
        <v>300000</v>
      </c>
    </row>
    <row r="19" spans="1:3" x14ac:dyDescent="0.3">
      <c r="A19" s="4" t="s">
        <v>25</v>
      </c>
    </row>
    <row r="20" spans="1:3" x14ac:dyDescent="0.3">
      <c r="A20" s="2" t="s">
        <v>26</v>
      </c>
    </row>
    <row r="21" spans="1:3" x14ac:dyDescent="0.3">
      <c r="A21" s="4" t="s">
        <v>27</v>
      </c>
    </row>
    <row r="22" spans="1:3" x14ac:dyDescent="0.3">
      <c r="A22" s="1" t="s">
        <v>33</v>
      </c>
    </row>
    <row r="23" spans="1:3" x14ac:dyDescent="0.3">
      <c r="A23" s="1" t="s">
        <v>32</v>
      </c>
    </row>
    <row r="24" spans="1:3" x14ac:dyDescent="0.3">
      <c r="A24" s="1" t="s">
        <v>31</v>
      </c>
    </row>
    <row r="25" spans="1:3" x14ac:dyDescent="0.3">
      <c r="A25" s="1" t="s">
        <v>30</v>
      </c>
    </row>
    <row r="26" spans="1:3" x14ac:dyDescent="0.3">
      <c r="A26" s="1" t="s">
        <v>29</v>
      </c>
    </row>
    <row r="27" spans="1:3" x14ac:dyDescent="0.3">
      <c r="A27" s="1" t="s">
        <v>28</v>
      </c>
    </row>
  </sheetData>
  <sortState ref="A3:H10">
    <sortCondition ref="E3:E10"/>
    <sortCondition descending="1" ref="D3:D10"/>
  </sortState>
  <mergeCells count="2">
    <mergeCell ref="A1:H1"/>
    <mergeCell ref="E12:F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</dc:creator>
  <cp:lastModifiedBy>Nguyễn Trần Đà Thư</cp:lastModifiedBy>
  <dcterms:created xsi:type="dcterms:W3CDTF">2017-06-10T03:07:53Z</dcterms:created>
  <dcterms:modified xsi:type="dcterms:W3CDTF">2017-06-11T01:46:49Z</dcterms:modified>
</cp:coreProperties>
</file>